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0460" windowHeight="4695"/>
  </bookViews>
  <sheets>
    <sheet name="Приложение 1" sheetId="10" r:id="rId1"/>
  </sheets>
  <definedNames>
    <definedName name="_xlnm.Print_Titles" localSheetId="0">'Приложение 1'!$13:$14</definedName>
    <definedName name="_xlnm.Print_Area" localSheetId="0">'Приложение 1'!$A$2:$J$58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6" i="10" l="1"/>
  <c r="H17" i="10"/>
  <c r="H18" i="10"/>
  <c r="H19" i="10"/>
  <c r="H20" i="10"/>
  <c r="H21" i="10"/>
  <c r="H22" i="10"/>
  <c r="H23" i="10"/>
  <c r="H24" i="10"/>
  <c r="H25" i="10"/>
  <c r="H26" i="10"/>
  <c r="H27" i="10"/>
  <c r="H28" i="10"/>
  <c r="H29" i="10"/>
  <c r="H30" i="10"/>
  <c r="H31" i="10"/>
  <c r="H32" i="10"/>
  <c r="H33" i="10"/>
  <c r="H34" i="10"/>
  <c r="H35" i="10"/>
  <c r="H36" i="10"/>
  <c r="H37" i="10"/>
  <c r="H38" i="10"/>
  <c r="H39" i="10"/>
  <c r="H40" i="10"/>
  <c r="H41" i="10"/>
  <c r="H42" i="10"/>
  <c r="H43" i="10"/>
  <c r="H44" i="10"/>
  <c r="H45" i="10"/>
  <c r="H46" i="10"/>
  <c r="H47" i="10"/>
  <c r="H48" i="10"/>
  <c r="H49" i="10"/>
  <c r="H50" i="10"/>
  <c r="H51" i="10"/>
  <c r="H52" i="10"/>
  <c r="H53" i="10"/>
  <c r="H54" i="10"/>
  <c r="H55" i="10"/>
  <c r="H56" i="10"/>
  <c r="H57" i="10"/>
  <c r="H58" i="10"/>
  <c r="H15" i="10" l="1"/>
</calcChain>
</file>

<file path=xl/sharedStrings.xml><?xml version="1.0" encoding="utf-8"?>
<sst xmlns="http://schemas.openxmlformats.org/spreadsheetml/2006/main" count="278" uniqueCount="149">
  <si>
    <t>Ед.
изм.</t>
  </si>
  <si>
    <t>Наименование закупаемых товаров, работ, услуг</t>
  </si>
  <si>
    <t>Кол-во</t>
  </si>
  <si>
    <t>Цена за ед., тенге</t>
  </si>
  <si>
    <t>Общая сумма, тенге</t>
  </si>
  <si>
    <t>Срок поставки товара</t>
  </si>
  <si>
    <t>Место поставки товара</t>
  </si>
  <si>
    <t>Приложение №1 к тендерной документации</t>
  </si>
  <si>
    <t>Технические и качественные характеристика товаров, работ, услуг</t>
  </si>
  <si>
    <t>№ лота</t>
  </si>
  <si>
    <t xml:space="preserve"> Перечень закупаемых товаров</t>
  </si>
  <si>
    <t>ЛС-713</t>
  </si>
  <si>
    <t>Антитромбин III</t>
  </si>
  <si>
    <t>порошок лиофилизированный для приготовления раствора для внутривенного введения  500 МЕ в комплекте с растворителем (вода для инъекций 10 мл)</t>
  </si>
  <si>
    <t>флакон</t>
  </si>
  <si>
    <t>ЛС-884</t>
  </si>
  <si>
    <t>Фибриноген, человеческий</t>
  </si>
  <si>
    <t>лиофилизированный порошок для приготовления раствора для внутривенного введения, 1 г</t>
  </si>
  <si>
    <t>ЛС-575</t>
  </si>
  <si>
    <t>Фактор свертывания крови II, VII, IX и X в комбинации</t>
  </si>
  <si>
    <t>лиофилизированный порошок для приготовления раствора для внутривенного введения 500 МЕ, 20 мл Октаплекс</t>
  </si>
  <si>
    <t>ЛС-20</t>
  </si>
  <si>
    <t>Альбумин</t>
  </si>
  <si>
    <t>раствор для инфузий 10% 100 мл</t>
  </si>
  <si>
    <t>ЛС-29</t>
  </si>
  <si>
    <t xml:space="preserve">Комплекс аминокислот </t>
  </si>
  <si>
    <t>раствор для инфузий 10% по 100 мл</t>
  </si>
  <si>
    <t>ЛС-410</t>
  </si>
  <si>
    <t>Электролиты (Натрия хлорид)</t>
  </si>
  <si>
    <t>раствор для инфузий 0,9% 100мл</t>
  </si>
  <si>
    <t>ЛС-416</t>
  </si>
  <si>
    <t>раствор для инфузий 0,9% 250мл</t>
  </si>
  <si>
    <t>ЛС-145</t>
  </si>
  <si>
    <t>Гипертонические растворы</t>
  </si>
  <si>
    <t>раствор для перитонеального диализа 1,36% по 2000 мл</t>
  </si>
  <si>
    <t>пакет</t>
  </si>
  <si>
    <t>ЛС-146</t>
  </si>
  <si>
    <t>раствор для перитонеального диализа 2,27% по 2000 мл</t>
  </si>
  <si>
    <t>ЛС-407</t>
  </si>
  <si>
    <t>Натрия гидрокарбонат</t>
  </si>
  <si>
    <t>раствор для инфузий 4% 200 мл</t>
  </si>
  <si>
    <t>ЛС-810</t>
  </si>
  <si>
    <t>Кустодиол</t>
  </si>
  <si>
    <t>раствор 1000 мл</t>
  </si>
  <si>
    <t>контейнер</t>
  </si>
  <si>
    <t>ЛС-150</t>
  </si>
  <si>
    <t>Гонадотропин менопаузный</t>
  </si>
  <si>
    <t>порошок лиофилизированный для приготовления раствора для инъекций в комплекте с растворителем (75 МЕ ФСГ, 75 МЕ ЛГ)</t>
  </si>
  <si>
    <t>ЛС-602</t>
  </si>
  <si>
    <t>Фоллитропин альфа</t>
  </si>
  <si>
    <t>порошок лиофилизированный для приготовления раствора для инъекций в комплекте с растворителем 5,5 мкг (75 МЕ)</t>
  </si>
  <si>
    <t>ЛС-613</t>
  </si>
  <si>
    <t>Хориогонадотропин альфа</t>
  </si>
  <si>
    <t>раствор для инъекций 250 мкг/0,5 мл 0,5 мл</t>
  </si>
  <si>
    <t>ЛС-615</t>
  </si>
  <si>
    <t>Цетрореликс</t>
  </si>
  <si>
    <t>порошок лиофилизированный для приготовления раствора для инъекций в комплекте с растворителем 0,25 мг</t>
  </si>
  <si>
    <t>ЛС-481</t>
  </si>
  <si>
    <t>Пиперациллин и Тазобактам</t>
  </si>
  <si>
    <t>порошок для приготовления раствора для инъекций 4,5 г</t>
  </si>
  <si>
    <t>ЛС-236</t>
  </si>
  <si>
    <t>Иммуноглобулин против цитомегаловируса</t>
  </si>
  <si>
    <t>раствор для внутривенного введения, 1000 ЕД/10 мл</t>
  </si>
  <si>
    <t>Метотрексат</t>
  </si>
  <si>
    <t>ЛС-376</t>
  </si>
  <si>
    <t xml:space="preserve">концентрат для приготовления раствора для инфузий 500 мг/20 мл </t>
  </si>
  <si>
    <t>ЛС-235</t>
  </si>
  <si>
    <t>Антитимоцитарный глобулин (лошадиный)</t>
  </si>
  <si>
    <t>раствор для инъекций 50 мг/мл - 5 мл</t>
  </si>
  <si>
    <t>ЛС-906</t>
  </si>
  <si>
    <t>Белимумаб</t>
  </si>
  <si>
    <t xml:space="preserve">лиофилизат для приготовления раствора для инфузий 400 мг </t>
  </si>
  <si>
    <t>ЛС-8</t>
  </si>
  <si>
    <t>Абатацепт</t>
  </si>
  <si>
    <t>лиофилизат для инъекций 250 мг</t>
  </si>
  <si>
    <t>ЛС-76</t>
  </si>
  <si>
    <t>Базиликсимаб</t>
  </si>
  <si>
    <t>лиофилизат для приготовления инъекционного/инфузионного раствора в комплекте с растворителем (вода для инъекций) 20 мг, 5 мл</t>
  </si>
  <si>
    <t>ЛС-800</t>
  </si>
  <si>
    <t>Канакинумаб</t>
  </si>
  <si>
    <t>лиофилизат для приготовления раствора для подкожного введения 150 мг</t>
  </si>
  <si>
    <t>ЛС-792</t>
  </si>
  <si>
    <t>Фентанил</t>
  </si>
  <si>
    <t>раствор для инъекций 0,005% по 2 мл</t>
  </si>
  <si>
    <t>ампула</t>
  </si>
  <si>
    <t>ЛС-857</t>
  </si>
  <si>
    <t>Ранибизумаб</t>
  </si>
  <si>
    <t>раствор для внутриглазного введения 10 мг/мл 0,23 мл</t>
  </si>
  <si>
    <t>ЛС-66</t>
  </si>
  <si>
    <t>Афлиберцепт</t>
  </si>
  <si>
    <t>раствор для инъекций  40 мг/мл по 0,278 мл</t>
  </si>
  <si>
    <t>раствор для внутривенного введения 0,5 ммоль/мл</t>
  </si>
  <si>
    <t>ЛС-125</t>
  </si>
  <si>
    <t>Гадодиамид</t>
  </si>
  <si>
    <t>ЛС-579</t>
  </si>
  <si>
    <t>Фамотидин</t>
  </si>
  <si>
    <t>порошок лиофилизированный для приготовления раствора для инъекций 20 мг</t>
  </si>
  <si>
    <t>ЛС-279</t>
  </si>
  <si>
    <t>Кальция глюконат</t>
  </si>
  <si>
    <t xml:space="preserve">раствор для инъекций 100мг/мл, 10 мл </t>
  </si>
  <si>
    <t>ЛС-769</t>
  </si>
  <si>
    <t>Кальция карбонат и Колекальциферол</t>
  </si>
  <si>
    <t>таблетки 1250 мг</t>
  </si>
  <si>
    <t>таблетка</t>
  </si>
  <si>
    <t>ЛС-558</t>
  </si>
  <si>
    <t>Транексамовая кислота</t>
  </si>
  <si>
    <t xml:space="preserve">раствор для инъекций 100 мг/мл по 5 мл </t>
  </si>
  <si>
    <t>ЛС-212</t>
  </si>
  <si>
    <t>эмульсия для инфузий 20% по 100 мл</t>
  </si>
  <si>
    <t>ЛС-702</t>
  </si>
  <si>
    <t>раствор для инфузии 0,45% 400 мл</t>
  </si>
  <si>
    <t>ЛС-165</t>
  </si>
  <si>
    <t>Глюкоза</t>
  </si>
  <si>
    <t>раствор для инфузий 10% 200 мл</t>
  </si>
  <si>
    <t>ЛС-833</t>
  </si>
  <si>
    <t>раствор для инфузий 20% 400 мл</t>
  </si>
  <si>
    <t>ЛС-275</t>
  </si>
  <si>
    <t>Калия хлорид</t>
  </si>
  <si>
    <t>раствор для внутривенного введения 7,5% по 200 мл</t>
  </si>
  <si>
    <t>ЛС-674</t>
  </si>
  <si>
    <t>Этопозид</t>
  </si>
  <si>
    <t>концентрат для приготовления раствора для инфузий 100 мг/5мл по 5 мл</t>
  </si>
  <si>
    <t>ЛС-15</t>
  </si>
  <si>
    <t>Аллопуринол</t>
  </si>
  <si>
    <t>таблетки 100 мг</t>
  </si>
  <si>
    <t>туба</t>
  </si>
  <si>
    <t>ЛС-834</t>
  </si>
  <si>
    <t>Тетрациклин</t>
  </si>
  <si>
    <t>мазь глазная 1% 3 г</t>
  </si>
  <si>
    <t>ЛС-779</t>
  </si>
  <si>
    <t>Дексаметазон и Тобрамицин</t>
  </si>
  <si>
    <t>капли глазные 5 мл</t>
  </si>
  <si>
    <t>ЛС-583</t>
  </si>
  <si>
    <t>Фенилэфрин</t>
  </si>
  <si>
    <t>капли глазные 2,5% 5мл</t>
  </si>
  <si>
    <t>ЛС-502</t>
  </si>
  <si>
    <t>Протамин</t>
  </si>
  <si>
    <t>раствор для инъекций 1000 МЕ/мл, 10 мл</t>
  </si>
  <si>
    <t>ЛС-122</t>
  </si>
  <si>
    <t>Вориконазол</t>
  </si>
  <si>
    <t>лиофилизат для приготовления раствора для инфузий 200мг</t>
  </si>
  <si>
    <t>ЛС-383</t>
  </si>
  <si>
    <t>Микафунгин</t>
  </si>
  <si>
    <t>лиофилизат для приготовления раствора для инфузий 50 мг</t>
  </si>
  <si>
    <t>Номенклатурный номер</t>
  </si>
  <si>
    <t>по заявке Заказчика в течение 10 (десять) рабочих дней до 31 декабря 2023 года</t>
  </si>
  <si>
    <t>г. Астана, район Есиль, проспект Туран, 32;
г. Астана, район Есиль, ул. Сығанақ, 46</t>
  </si>
  <si>
    <t>Перечень закупаемых товаров</t>
  </si>
  <si>
    <t>Жировые эмульсии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</si>
</sst>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;[Red]#,##0.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23">
    <xf numFmtId="0" fontId="0" fillId="0" borderId="0"/>
    <xf numFmtId="0" fontId="11" fillId="0" borderId="0"/>
    <xf numFmtId="0" fontId="10" fillId="0" borderId="0"/>
    <xf numFmtId="0" fontId="10" fillId="0" borderId="0"/>
    <xf numFmtId="0" fontId="12" fillId="0" borderId="0"/>
    <xf numFmtId="0" fontId="13" fillId="0" borderId="0"/>
    <xf numFmtId="0" fontId="11" fillId="0" borderId="0">
      <alignment horizontal="center"/>
    </xf>
    <xf numFmtId="0" fontId="12" fillId="0" borderId="0"/>
    <xf numFmtId="0" fontId="11" fillId="0" borderId="0"/>
    <xf numFmtId="0" fontId="9" fillId="0" borderId="0"/>
    <xf numFmtId="0" fontId="14" fillId="0" borderId="0"/>
    <xf numFmtId="0" fontId="11" fillId="0" borderId="0">
      <alignment horizontal="center"/>
    </xf>
    <xf numFmtId="0" fontId="15" fillId="0" borderId="0"/>
    <xf numFmtId="0" fontId="14" fillId="0" borderId="0"/>
    <xf numFmtId="0" fontId="14" fillId="0" borderId="0"/>
    <xf numFmtId="0" fontId="11" fillId="0" borderId="0"/>
    <xf numFmtId="0" fontId="10" fillId="0" borderId="0"/>
    <xf numFmtId="43" fontId="10" fillId="0" borderId="0" applyFont="0" applyFill="0" applyBorder="0" applyAlignment="0" applyProtection="0"/>
    <xf numFmtId="0" fontId="8" fillId="0" borderId="0"/>
    <xf numFmtId="0" fontId="7" fillId="0" borderId="0"/>
    <xf numFmtId="0" fontId="7" fillId="0" borderId="0"/>
    <xf numFmtId="0" fontId="15" fillId="0" borderId="0"/>
    <xf numFmtId="164" fontId="10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5" fillId="0" borderId="0"/>
    <xf numFmtId="0" fontId="5" fillId="0" borderId="0"/>
    <xf numFmtId="0" fontId="4" fillId="0" borderId="0"/>
    <xf numFmtId="164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</cellStyleXfs>
  <cellXfs count="32">
    <xf numFmtId="0" fontId="0" fillId="0" borderId="0" xfId="0"/>
    <xf numFmtId="43" fontId="16" fillId="0" borderId="0" xfId="17" applyFont="1" applyFill="1" applyBorder="1" applyAlignment="1">
      <alignment horizontal="center" vertical="center" wrapText="1"/>
    </xf>
    <xf numFmtId="43" fontId="16" fillId="0" borderId="0" xfId="17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165" fontId="16" fillId="0" borderId="0" xfId="0" applyNumberFormat="1" applyFont="1" applyFill="1" applyBorder="1" applyAlignment="1">
      <alignment horizontal="center" vertical="center"/>
    </xf>
    <xf numFmtId="3" fontId="16" fillId="0" borderId="0" xfId="0" applyNumberFormat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vertical="center"/>
    </xf>
    <xf numFmtId="43" fontId="16" fillId="0" borderId="0" xfId="17" applyFont="1" applyFill="1" applyBorder="1" applyAlignment="1">
      <alignment vertical="center"/>
    </xf>
    <xf numFmtId="0" fontId="18" fillId="0" borderId="0" xfId="0" applyFont="1" applyFill="1" applyBorder="1" applyAlignment="1">
      <alignment vertical="center"/>
    </xf>
    <xf numFmtId="0" fontId="16" fillId="0" borderId="1" xfId="79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6" fillId="0" borderId="1" xfId="79" applyFont="1" applyFill="1" applyBorder="1" applyAlignment="1">
      <alignment vertical="center" wrapText="1"/>
    </xf>
    <xf numFmtId="3" fontId="16" fillId="0" borderId="1" xfId="22" applyNumberFormat="1" applyFont="1" applyFill="1" applyBorder="1" applyAlignment="1">
      <alignment horizontal="center" vertical="center"/>
    </xf>
    <xf numFmtId="4" fontId="18" fillId="0" borderId="1" xfId="0" applyNumberFormat="1" applyFont="1" applyFill="1" applyBorder="1" applyAlignment="1">
      <alignment horizontal="center" vertical="center"/>
    </xf>
    <xf numFmtId="43" fontId="16" fillId="0" borderId="1" xfId="17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vertical="center" wrapText="1"/>
    </xf>
    <xf numFmtId="0" fontId="16" fillId="0" borderId="1" xfId="79" applyFont="1" applyFill="1" applyBorder="1" applyAlignment="1">
      <alignment horizontal="left" vertical="center" wrapText="1"/>
    </xf>
    <xf numFmtId="43" fontId="16" fillId="0" borderId="1" xfId="17" applyFont="1" applyFill="1" applyBorder="1" applyAlignment="1">
      <alignment horizontal="center" vertical="center" wrapText="1"/>
    </xf>
    <xf numFmtId="43" fontId="16" fillId="0" borderId="1" xfId="17" applyFont="1" applyFill="1" applyBorder="1" applyAlignment="1">
      <alignment vertical="center"/>
    </xf>
    <xf numFmtId="43" fontId="17" fillId="0" borderId="0" xfId="17" applyFont="1" applyFill="1" applyBorder="1" applyAlignment="1">
      <alignment horizontal="center" vertical="center"/>
    </xf>
    <xf numFmtId="43" fontId="16" fillId="0" borderId="0" xfId="17" applyFont="1" applyFill="1" applyBorder="1" applyAlignment="1">
      <alignment horizontal="left" vertical="center"/>
    </xf>
    <xf numFmtId="0" fontId="16" fillId="0" borderId="1" xfId="79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vertical="center"/>
    </xf>
    <xf numFmtId="165" fontId="17" fillId="0" borderId="0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4" fontId="17" fillId="0" borderId="1" xfId="6" applyNumberFormat="1" applyFont="1" applyFill="1" applyBorder="1" applyAlignment="1">
      <alignment horizontal="center" vertical="center" wrapText="1"/>
    </xf>
    <xf numFmtId="43" fontId="17" fillId="0" borderId="1" xfId="17" applyFont="1" applyFill="1" applyBorder="1" applyAlignment="1">
      <alignment horizontal="center" vertical="center" wrapText="1"/>
    </xf>
    <xf numFmtId="43" fontId="17" fillId="0" borderId="0" xfId="17" applyFont="1" applyFill="1" applyBorder="1" applyAlignment="1">
      <alignment horizontal="center" vertical="center"/>
    </xf>
    <xf numFmtId="43" fontId="16" fillId="0" borderId="0" xfId="17" applyFont="1" applyFill="1" applyBorder="1" applyAlignment="1">
      <alignment horizontal="left" vertical="center"/>
    </xf>
    <xf numFmtId="0" fontId="19" fillId="0" borderId="0" xfId="0" applyFont="1" applyFill="1" applyBorder="1" applyAlignment="1">
      <alignment horizontal="center" vertical="center"/>
    </xf>
    <xf numFmtId="3" fontId="17" fillId="0" borderId="1" xfId="0" applyNumberFormat="1" applyFont="1" applyFill="1" applyBorder="1" applyAlignment="1">
      <alignment horizontal="center" vertical="center" wrapText="1"/>
    </xf>
  </cellXfs>
  <cellStyles count="123">
    <cellStyle name="Excel Built-in Normal 2" xfId="5"/>
    <cellStyle name="Excel Built-in Normal 2 2" xfId="7"/>
    <cellStyle name="Normal 2 4 3 2" xfId="9"/>
    <cellStyle name="Normal 2 4 3 2 2" xfId="25"/>
    <cellStyle name="Normal 2 4 3 2 2 2" xfId="35"/>
    <cellStyle name="Normal 2 4 3 2 2 2 2" xfId="36"/>
    <cellStyle name="Normal 2 4 3 2 2 2 2 2" xfId="37"/>
    <cellStyle name="Normal 2 4 3 2 2 2 2 3" xfId="38"/>
    <cellStyle name="Normal 2 4 3 2 2 2 3" xfId="39"/>
    <cellStyle name="Normal 2 4 3 2 2 2 4" xfId="40"/>
    <cellStyle name="Normal 2 4 3 2 2 3" xfId="41"/>
    <cellStyle name="Normal 2 4 3 2 2 3 2" xfId="42"/>
    <cellStyle name="Normal 2 4 3 2 2 3 3" xfId="43"/>
    <cellStyle name="Normal 2 4 3 2 2 4" xfId="44"/>
    <cellStyle name="Normal 2 4 3 2 2 5" xfId="45"/>
    <cellStyle name="Normal 2 4 3 2 3" xfId="46"/>
    <cellStyle name="Normal 2 4 3 2 3 2" xfId="47"/>
    <cellStyle name="Normal 2 4 3 2 3 2 2" xfId="48"/>
    <cellStyle name="Normal 2 4 3 2 3 2 3" xfId="49"/>
    <cellStyle name="Normal 2 4 3 2 3 3" xfId="50"/>
    <cellStyle name="Normal 2 4 3 2 3 4" xfId="51"/>
    <cellStyle name="Normal 2 4 3 2 4" xfId="52"/>
    <cellStyle name="Normal 2 4 3 2 4 2" xfId="53"/>
    <cellStyle name="Normal 2 4 3 2 4 3" xfId="54"/>
    <cellStyle name="Normal 2 4 3 2 5" xfId="55"/>
    <cellStyle name="Normal 2 4 3 2 6" xfId="56"/>
    <cellStyle name="Normal_apteka" xfId="13"/>
    <cellStyle name="Обычный" xfId="0" builtinId="0"/>
    <cellStyle name="Обычный 10" xfId="31"/>
    <cellStyle name="Обычный 11" xfId="2"/>
    <cellStyle name="Обычный 11 3 2" xfId="16"/>
    <cellStyle name="Обычный 12" xfId="120"/>
    <cellStyle name="Обычный 19" xfId="122"/>
    <cellStyle name="Обычный 2" xfId="1"/>
    <cellStyle name="Обычный 2 14 3 2" xfId="20"/>
    <cellStyle name="Обычный 2 14 3 2 2" xfId="26"/>
    <cellStyle name="Обычный 2 14 3 2 2 2" xfId="57"/>
    <cellStyle name="Обычный 2 14 3 2 2 2 2" xfId="58"/>
    <cellStyle name="Обычный 2 14 3 2 2 2 2 2" xfId="59"/>
    <cellStyle name="Обычный 2 14 3 2 2 2 2 3" xfId="60"/>
    <cellStyle name="Обычный 2 14 3 2 2 2 3" xfId="61"/>
    <cellStyle name="Обычный 2 14 3 2 2 2 4" xfId="62"/>
    <cellStyle name="Обычный 2 14 3 2 2 3" xfId="63"/>
    <cellStyle name="Обычный 2 14 3 2 2 3 2" xfId="64"/>
    <cellStyle name="Обычный 2 14 3 2 2 3 3" xfId="65"/>
    <cellStyle name="Обычный 2 14 3 2 2 4" xfId="66"/>
    <cellStyle name="Обычный 2 14 3 2 2 5" xfId="67"/>
    <cellStyle name="Обычный 2 14 3 2 3" xfId="68"/>
    <cellStyle name="Обычный 2 14 3 2 3 2" xfId="69"/>
    <cellStyle name="Обычный 2 14 3 2 3 2 2" xfId="70"/>
    <cellStyle name="Обычный 2 14 3 2 3 2 3" xfId="71"/>
    <cellStyle name="Обычный 2 14 3 2 3 3" xfId="72"/>
    <cellStyle name="Обычный 2 14 3 2 3 4" xfId="73"/>
    <cellStyle name="Обычный 2 14 3 2 4" xfId="74"/>
    <cellStyle name="Обычный 2 14 3 2 4 2" xfId="75"/>
    <cellStyle name="Обычный 2 14 3 2 4 3" xfId="76"/>
    <cellStyle name="Обычный 2 14 3 2 5" xfId="77"/>
    <cellStyle name="Обычный 2 14 3 2 6" xfId="78"/>
    <cellStyle name="Обычный 2 2" xfId="15"/>
    <cellStyle name="Обычный 2 2 2" xfId="12"/>
    <cellStyle name="Обычный 2 2 2 2" xfId="21"/>
    <cellStyle name="Обычный 2 2 3" xfId="79"/>
    <cellStyle name="Обычный 2 2 7" xfId="27"/>
    <cellStyle name="Обычный 2 3 2" xfId="10"/>
    <cellStyle name="Обычный 2_Свод - заявка 1" xfId="8"/>
    <cellStyle name="Обычный 23" xfId="24"/>
    <cellStyle name="Обычный 23 2" xfId="80"/>
    <cellStyle name="Обычный 23 3" xfId="81"/>
    <cellStyle name="Обычный 3" xfId="3"/>
    <cellStyle name="Обычный 4" xfId="4"/>
    <cellStyle name="Обычный 5" xfId="14"/>
    <cellStyle name="Обычный 6" xfId="29"/>
    <cellStyle name="Обычный 6 2" xfId="33"/>
    <cellStyle name="Обычный 6 3" xfId="82"/>
    <cellStyle name="Обычный 7" xfId="18"/>
    <cellStyle name="Обычный 8" xfId="19"/>
    <cellStyle name="Обычный 8 2" xfId="28"/>
    <cellStyle name="Обычный 8 2 2" xfId="83"/>
    <cellStyle name="Обычный 8 2 2 2" xfId="84"/>
    <cellStyle name="Обычный 8 2 2 2 2" xfId="85"/>
    <cellStyle name="Обычный 8 2 2 2 3" xfId="86"/>
    <cellStyle name="Обычный 8 2 2 3" xfId="87"/>
    <cellStyle name="Обычный 8 2 2 4" xfId="88"/>
    <cellStyle name="Обычный 8 2 3" xfId="89"/>
    <cellStyle name="Обычный 8 2 3 2" xfId="90"/>
    <cellStyle name="Обычный 8 2 3 3" xfId="91"/>
    <cellStyle name="Обычный 8 2 4" xfId="92"/>
    <cellStyle name="Обычный 8 2 5" xfId="93"/>
    <cellStyle name="Обычный 8 3" xfId="94"/>
    <cellStyle name="Обычный 8 3 2" xfId="95"/>
    <cellStyle name="Обычный 8 3 2 2" xfId="96"/>
    <cellStyle name="Обычный 8 3 2 3" xfId="97"/>
    <cellStyle name="Обычный 8 3 3" xfId="98"/>
    <cellStyle name="Обычный 8 3 4" xfId="99"/>
    <cellStyle name="Обычный 8 4" xfId="100"/>
    <cellStyle name="Обычный 8 4 2" xfId="101"/>
    <cellStyle name="Обычный 8 4 3" xfId="102"/>
    <cellStyle name="Обычный 8 5" xfId="103"/>
    <cellStyle name="Обычный 8 6" xfId="104"/>
    <cellStyle name="Обычный 9" xfId="30"/>
    <cellStyle name="Обычный_Лист1" xfId="6"/>
    <cellStyle name="Стиль 1" xfId="11"/>
    <cellStyle name="Финансовый" xfId="17" builtinId="3"/>
    <cellStyle name="Финансовый 13 2 2 2 2 2" xfId="23"/>
    <cellStyle name="Финансовый 13 2 2 2 2 2 2" xfId="105"/>
    <cellStyle name="Финансовый 13 2 2 2 2 2 2 2" xfId="106"/>
    <cellStyle name="Финансовый 13 2 2 2 2 2 2 2 2" xfId="107"/>
    <cellStyle name="Финансовый 13 2 2 2 2 2 2 2 3" xfId="108"/>
    <cellStyle name="Финансовый 13 2 2 2 2 2 2 3" xfId="109"/>
    <cellStyle name="Финансовый 13 2 2 2 2 2 2 4" xfId="110"/>
    <cellStyle name="Финансовый 13 2 2 2 2 2 3" xfId="111"/>
    <cellStyle name="Финансовый 13 2 2 2 2 2 3 2" xfId="112"/>
    <cellStyle name="Финансовый 13 2 2 2 2 2 3 3" xfId="113"/>
    <cellStyle name="Финансовый 13 2 2 2 2 2 4" xfId="114"/>
    <cellStyle name="Финансовый 13 2 2 2 2 2 4 2" xfId="115"/>
    <cellStyle name="Финансовый 13 2 2 2 2 2 4 3" xfId="116"/>
    <cellStyle name="Финансовый 13 2 2 2 2 2 5" xfId="117"/>
    <cellStyle name="Финансовый 13 2 2 2 2 2 6" xfId="118"/>
    <cellStyle name="Финансовый 2" xfId="22"/>
    <cellStyle name="Финансовый 3" xfId="32"/>
    <cellStyle name="Финансовый 3 2" xfId="34"/>
    <cellStyle name="Финансовый 3 3" xfId="119"/>
    <cellStyle name="Финансовый 4" xfId="121"/>
  </cellStyles>
  <dxfs count="0"/>
  <tableStyles count="0" defaultTableStyle="TableStyleMedium2" defaultPivotStyle="PivotStyleMedium9"/>
  <colors>
    <mruColors>
      <color rgb="FFFF66CC"/>
      <color rgb="FF00CC99"/>
      <color rgb="FFC0504D"/>
      <color rgb="FF63D3B6"/>
      <color rgb="FFFF3399"/>
      <color rgb="FFCCFF99"/>
      <color rgb="FFFFC000"/>
      <color rgb="FFB7E9BD"/>
      <color rgb="FF9999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202405</xdr:colOff>
      <xdr:row>14</xdr:row>
      <xdr:rowOff>0</xdr:rowOff>
    </xdr:from>
    <xdr:ext cx="254793" cy="178594"/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 flipV="1">
          <a:off x="229552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14</xdr:row>
      <xdr:rowOff>0</xdr:rowOff>
    </xdr:from>
    <xdr:ext cx="254793" cy="178594"/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 flipV="1">
          <a:off x="229552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14</xdr:row>
      <xdr:rowOff>0</xdr:rowOff>
    </xdr:from>
    <xdr:ext cx="254793" cy="178594"/>
    <xdr:sp macro="" textlink="">
      <xdr:nvSpPr>
        <xdr:cNvPr id="4" name="TextBox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 flipV="1">
          <a:off x="229552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14</xdr:row>
      <xdr:rowOff>0</xdr:rowOff>
    </xdr:from>
    <xdr:ext cx="254793" cy="178594"/>
    <xdr:sp macro="" textlink="">
      <xdr:nvSpPr>
        <xdr:cNvPr id="5" name="TextBox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 flipV="1">
          <a:off x="229552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14</xdr:row>
      <xdr:rowOff>0</xdr:rowOff>
    </xdr:from>
    <xdr:ext cx="254793" cy="178594"/>
    <xdr:sp macro="" textlink="">
      <xdr:nvSpPr>
        <xdr:cNvPr id="6" name="TextBox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 flipV="1">
          <a:off x="229552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14</xdr:row>
      <xdr:rowOff>0</xdr:rowOff>
    </xdr:from>
    <xdr:ext cx="254793" cy="178594"/>
    <xdr:sp macro="" textlink="">
      <xdr:nvSpPr>
        <xdr:cNvPr id="7" name="TextBox 6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 flipV="1">
          <a:off x="229552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</xdr:row>
      <xdr:rowOff>0</xdr:rowOff>
    </xdr:from>
    <xdr:ext cx="117929" cy="45719"/>
    <xdr:sp macro="" textlink="">
      <xdr:nvSpPr>
        <xdr:cNvPr id="10" name="TextBox 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2295525" y="65065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14</xdr:row>
      <xdr:rowOff>0</xdr:rowOff>
    </xdr:from>
    <xdr:ext cx="254793" cy="178594"/>
    <xdr:sp macro="" textlink="">
      <xdr:nvSpPr>
        <xdr:cNvPr id="12" name="TextBox 11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 flipV="1">
          <a:off x="2295525" y="64874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14</xdr:row>
      <xdr:rowOff>0</xdr:rowOff>
    </xdr:from>
    <xdr:ext cx="254793" cy="178594"/>
    <xdr:sp macro="" textlink="">
      <xdr:nvSpPr>
        <xdr:cNvPr id="13" name="TextBox 12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 flipV="1">
          <a:off x="2295525" y="64874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14</xdr:row>
      <xdr:rowOff>0</xdr:rowOff>
    </xdr:from>
    <xdr:ext cx="254793" cy="178594"/>
    <xdr:sp macro="" textlink="">
      <xdr:nvSpPr>
        <xdr:cNvPr id="14" name="TextBox 13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 flipV="1">
          <a:off x="2295525" y="64874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14</xdr:row>
      <xdr:rowOff>0</xdr:rowOff>
    </xdr:from>
    <xdr:ext cx="254793" cy="178594"/>
    <xdr:sp macro="" textlink="">
      <xdr:nvSpPr>
        <xdr:cNvPr id="15" name="TextBox 14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 flipV="1">
          <a:off x="2295525" y="64874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14</xdr:row>
      <xdr:rowOff>0</xdr:rowOff>
    </xdr:from>
    <xdr:ext cx="254793" cy="178594"/>
    <xdr:sp macro="" textlink="">
      <xdr:nvSpPr>
        <xdr:cNvPr id="16" name="TextBox 15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/>
      </xdr:nvSpPr>
      <xdr:spPr>
        <a:xfrm flipV="1">
          <a:off x="2295525" y="64874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14</xdr:row>
      <xdr:rowOff>0</xdr:rowOff>
    </xdr:from>
    <xdr:ext cx="254793" cy="178594"/>
    <xdr:sp macro="" textlink="">
      <xdr:nvSpPr>
        <xdr:cNvPr id="17" name="TextBox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/>
      </xdr:nvSpPr>
      <xdr:spPr>
        <a:xfrm flipV="1">
          <a:off x="2295525" y="64874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38" name="TextBox 3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39" name="TextBox 3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0" name="TextBox 3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1" name="TextBox 4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2" name="TextBox 4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" name="TextBox 4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4" name="TextBox 4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5" name="TextBox 4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6" name="TextBox 4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7" name="TextBox 4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48" name="TextBox 4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49" name="TextBox 4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50" name="TextBox 4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51" name="TextBox 5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52" name="TextBox 5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53" name="TextBox 5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54" name="TextBox 5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55" name="TextBox 5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26</xdr:row>
      <xdr:rowOff>0</xdr:rowOff>
    </xdr:from>
    <xdr:ext cx="254793" cy="178594"/>
    <xdr:sp macro="" textlink="">
      <xdr:nvSpPr>
        <xdr:cNvPr id="56" name="TextBox 5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57" name="TextBox 5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58" name="TextBox 5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27</xdr:row>
      <xdr:rowOff>0</xdr:rowOff>
    </xdr:from>
    <xdr:ext cx="254793" cy="178594"/>
    <xdr:sp macro="" textlink="">
      <xdr:nvSpPr>
        <xdr:cNvPr id="59" name="TextBox 5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60" name="TextBox 5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61" name="TextBox 6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28</xdr:row>
      <xdr:rowOff>0</xdr:rowOff>
    </xdr:from>
    <xdr:ext cx="254793" cy="178594"/>
    <xdr:sp macro="" textlink="">
      <xdr:nvSpPr>
        <xdr:cNvPr id="62" name="TextBox 6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29</xdr:row>
      <xdr:rowOff>0</xdr:rowOff>
    </xdr:from>
    <xdr:ext cx="254793" cy="178594"/>
    <xdr:sp macro="" textlink="">
      <xdr:nvSpPr>
        <xdr:cNvPr id="63" name="TextBox 6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29</xdr:row>
      <xdr:rowOff>0</xdr:rowOff>
    </xdr:from>
    <xdr:ext cx="254793" cy="178594"/>
    <xdr:sp macro="" textlink="">
      <xdr:nvSpPr>
        <xdr:cNvPr id="64" name="TextBox 6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29</xdr:row>
      <xdr:rowOff>0</xdr:rowOff>
    </xdr:from>
    <xdr:ext cx="254793" cy="178594"/>
    <xdr:sp macro="" textlink="">
      <xdr:nvSpPr>
        <xdr:cNvPr id="65" name="TextBox 6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32</xdr:row>
      <xdr:rowOff>0</xdr:rowOff>
    </xdr:from>
    <xdr:ext cx="254793" cy="178594"/>
    <xdr:sp macro="" textlink="">
      <xdr:nvSpPr>
        <xdr:cNvPr id="66" name="TextBox 6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32</xdr:row>
      <xdr:rowOff>0</xdr:rowOff>
    </xdr:from>
    <xdr:ext cx="254793" cy="178594"/>
    <xdr:sp macro="" textlink="">
      <xdr:nvSpPr>
        <xdr:cNvPr id="67" name="TextBox 6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32</xdr:row>
      <xdr:rowOff>0</xdr:rowOff>
    </xdr:from>
    <xdr:ext cx="254793" cy="178594"/>
    <xdr:sp macro="" textlink="">
      <xdr:nvSpPr>
        <xdr:cNvPr id="68" name="TextBox 6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32</xdr:row>
      <xdr:rowOff>0</xdr:rowOff>
    </xdr:from>
    <xdr:ext cx="254793" cy="178594"/>
    <xdr:sp macro="" textlink="">
      <xdr:nvSpPr>
        <xdr:cNvPr id="69" name="TextBox 6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32</xdr:row>
      <xdr:rowOff>0</xdr:rowOff>
    </xdr:from>
    <xdr:ext cx="254793" cy="178594"/>
    <xdr:sp macro="" textlink="">
      <xdr:nvSpPr>
        <xdr:cNvPr id="70" name="TextBox 6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32</xdr:row>
      <xdr:rowOff>0</xdr:rowOff>
    </xdr:from>
    <xdr:ext cx="254793" cy="178594"/>
    <xdr:sp macro="" textlink="">
      <xdr:nvSpPr>
        <xdr:cNvPr id="71" name="TextBox 7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32</xdr:row>
      <xdr:rowOff>0</xdr:rowOff>
    </xdr:from>
    <xdr:ext cx="254793" cy="178594"/>
    <xdr:sp macro="" textlink="">
      <xdr:nvSpPr>
        <xdr:cNvPr id="72" name="TextBox 7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32</xdr:row>
      <xdr:rowOff>0</xdr:rowOff>
    </xdr:from>
    <xdr:ext cx="254793" cy="178594"/>
    <xdr:sp macro="" textlink="">
      <xdr:nvSpPr>
        <xdr:cNvPr id="73" name="TextBox 7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32</xdr:row>
      <xdr:rowOff>0</xdr:rowOff>
    </xdr:from>
    <xdr:ext cx="254793" cy="178594"/>
    <xdr:sp macro="" textlink="">
      <xdr:nvSpPr>
        <xdr:cNvPr id="74" name="TextBox 7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32</xdr:row>
      <xdr:rowOff>0</xdr:rowOff>
    </xdr:from>
    <xdr:ext cx="254793" cy="178594"/>
    <xdr:sp macro="" textlink="">
      <xdr:nvSpPr>
        <xdr:cNvPr id="75" name="TextBox 7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32</xdr:row>
      <xdr:rowOff>0</xdr:rowOff>
    </xdr:from>
    <xdr:ext cx="254793" cy="178594"/>
    <xdr:sp macro="" textlink="">
      <xdr:nvSpPr>
        <xdr:cNvPr id="76" name="TextBox 7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32</xdr:row>
      <xdr:rowOff>0</xdr:rowOff>
    </xdr:from>
    <xdr:ext cx="254793" cy="178594"/>
    <xdr:sp macro="" textlink="">
      <xdr:nvSpPr>
        <xdr:cNvPr id="77" name="TextBox 7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78" name="TextBox 7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79" name="TextBox 7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80" name="TextBox 7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81" name="TextBox 8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82" name="TextBox 8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83" name="TextBox 8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34</xdr:row>
      <xdr:rowOff>0</xdr:rowOff>
    </xdr:from>
    <xdr:ext cx="254793" cy="178594"/>
    <xdr:sp macro="" textlink="">
      <xdr:nvSpPr>
        <xdr:cNvPr id="84" name="TextBox 8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34</xdr:row>
      <xdr:rowOff>0</xdr:rowOff>
    </xdr:from>
    <xdr:ext cx="254793" cy="178594"/>
    <xdr:sp macro="" textlink="">
      <xdr:nvSpPr>
        <xdr:cNvPr id="85" name="TextBox 8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34</xdr:row>
      <xdr:rowOff>0</xdr:rowOff>
    </xdr:from>
    <xdr:ext cx="254793" cy="178594"/>
    <xdr:sp macro="" textlink="">
      <xdr:nvSpPr>
        <xdr:cNvPr id="86" name="TextBox 8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35</xdr:row>
      <xdr:rowOff>0</xdr:rowOff>
    </xdr:from>
    <xdr:ext cx="254793" cy="178594"/>
    <xdr:sp macro="" textlink="">
      <xdr:nvSpPr>
        <xdr:cNvPr id="87" name="TextBox 8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35</xdr:row>
      <xdr:rowOff>0</xdr:rowOff>
    </xdr:from>
    <xdr:ext cx="254793" cy="178594"/>
    <xdr:sp macro="" textlink="">
      <xdr:nvSpPr>
        <xdr:cNvPr id="88" name="TextBox 8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35</xdr:row>
      <xdr:rowOff>0</xdr:rowOff>
    </xdr:from>
    <xdr:ext cx="254793" cy="178594"/>
    <xdr:sp macro="" textlink="">
      <xdr:nvSpPr>
        <xdr:cNvPr id="89" name="TextBox 8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36</xdr:row>
      <xdr:rowOff>0</xdr:rowOff>
    </xdr:from>
    <xdr:ext cx="254793" cy="178594"/>
    <xdr:sp macro="" textlink="">
      <xdr:nvSpPr>
        <xdr:cNvPr id="90" name="TextBox 8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36</xdr:row>
      <xdr:rowOff>0</xdr:rowOff>
    </xdr:from>
    <xdr:ext cx="254793" cy="178594"/>
    <xdr:sp macro="" textlink="">
      <xdr:nvSpPr>
        <xdr:cNvPr id="91" name="TextBox 9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36</xdr:row>
      <xdr:rowOff>0</xdr:rowOff>
    </xdr:from>
    <xdr:ext cx="254793" cy="178594"/>
    <xdr:sp macro="" textlink="">
      <xdr:nvSpPr>
        <xdr:cNvPr id="92" name="TextBox 9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37</xdr:row>
      <xdr:rowOff>0</xdr:rowOff>
    </xdr:from>
    <xdr:ext cx="254793" cy="178594"/>
    <xdr:sp macro="" textlink="">
      <xdr:nvSpPr>
        <xdr:cNvPr id="93" name="TextBox 9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37</xdr:row>
      <xdr:rowOff>0</xdr:rowOff>
    </xdr:from>
    <xdr:ext cx="254793" cy="178594"/>
    <xdr:sp macro="" textlink="">
      <xdr:nvSpPr>
        <xdr:cNvPr id="94" name="TextBox 9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37</xdr:row>
      <xdr:rowOff>0</xdr:rowOff>
    </xdr:from>
    <xdr:ext cx="254793" cy="178594"/>
    <xdr:sp macro="" textlink="">
      <xdr:nvSpPr>
        <xdr:cNvPr id="95" name="TextBox 9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37</xdr:row>
      <xdr:rowOff>0</xdr:rowOff>
    </xdr:from>
    <xdr:ext cx="254793" cy="178594"/>
    <xdr:sp macro="" textlink="">
      <xdr:nvSpPr>
        <xdr:cNvPr id="96" name="TextBox 9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37</xdr:row>
      <xdr:rowOff>0</xdr:rowOff>
    </xdr:from>
    <xdr:ext cx="254793" cy="178594"/>
    <xdr:sp macro="" textlink="">
      <xdr:nvSpPr>
        <xdr:cNvPr id="97" name="TextBox 9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37</xdr:row>
      <xdr:rowOff>0</xdr:rowOff>
    </xdr:from>
    <xdr:ext cx="254793" cy="178594"/>
    <xdr:sp macro="" textlink="">
      <xdr:nvSpPr>
        <xdr:cNvPr id="98" name="TextBox 9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38</xdr:row>
      <xdr:rowOff>0</xdr:rowOff>
    </xdr:from>
    <xdr:ext cx="254793" cy="178594"/>
    <xdr:sp macro="" textlink="">
      <xdr:nvSpPr>
        <xdr:cNvPr id="99" name="TextBox 9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38</xdr:row>
      <xdr:rowOff>0</xdr:rowOff>
    </xdr:from>
    <xdr:ext cx="254793" cy="178594"/>
    <xdr:sp macro="" textlink="">
      <xdr:nvSpPr>
        <xdr:cNvPr id="100" name="TextBox 9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38</xdr:row>
      <xdr:rowOff>0</xdr:rowOff>
    </xdr:from>
    <xdr:ext cx="254793" cy="178594"/>
    <xdr:sp macro="" textlink="">
      <xdr:nvSpPr>
        <xdr:cNvPr id="101" name="TextBox 10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39</xdr:row>
      <xdr:rowOff>0</xdr:rowOff>
    </xdr:from>
    <xdr:ext cx="254793" cy="178594"/>
    <xdr:sp macro="" textlink="">
      <xdr:nvSpPr>
        <xdr:cNvPr id="102" name="TextBox 10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39</xdr:row>
      <xdr:rowOff>0</xdr:rowOff>
    </xdr:from>
    <xdr:ext cx="254793" cy="178594"/>
    <xdr:sp macro="" textlink="">
      <xdr:nvSpPr>
        <xdr:cNvPr id="103" name="TextBox 10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39</xdr:row>
      <xdr:rowOff>0</xdr:rowOff>
    </xdr:from>
    <xdr:ext cx="254793" cy="178594"/>
    <xdr:sp macro="" textlink="">
      <xdr:nvSpPr>
        <xdr:cNvPr id="104" name="TextBox 10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40</xdr:row>
      <xdr:rowOff>0</xdr:rowOff>
    </xdr:from>
    <xdr:ext cx="254793" cy="178594"/>
    <xdr:sp macro="" textlink="">
      <xdr:nvSpPr>
        <xdr:cNvPr id="105" name="TextBox 10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40</xdr:row>
      <xdr:rowOff>0</xdr:rowOff>
    </xdr:from>
    <xdr:ext cx="254793" cy="178594"/>
    <xdr:sp macro="" textlink="">
      <xdr:nvSpPr>
        <xdr:cNvPr id="106" name="TextBox 10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40</xdr:row>
      <xdr:rowOff>0</xdr:rowOff>
    </xdr:from>
    <xdr:ext cx="254793" cy="178594"/>
    <xdr:sp macro="" textlink="">
      <xdr:nvSpPr>
        <xdr:cNvPr id="107" name="TextBox 10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41</xdr:row>
      <xdr:rowOff>0</xdr:rowOff>
    </xdr:from>
    <xdr:ext cx="254793" cy="178594"/>
    <xdr:sp macro="" textlink="">
      <xdr:nvSpPr>
        <xdr:cNvPr id="108" name="TextBox 10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41</xdr:row>
      <xdr:rowOff>0</xdr:rowOff>
    </xdr:from>
    <xdr:ext cx="254793" cy="178594"/>
    <xdr:sp macro="" textlink="">
      <xdr:nvSpPr>
        <xdr:cNvPr id="109" name="TextBox 10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41</xdr:row>
      <xdr:rowOff>0</xdr:rowOff>
    </xdr:from>
    <xdr:ext cx="254793" cy="178594"/>
    <xdr:sp macro="" textlink="">
      <xdr:nvSpPr>
        <xdr:cNvPr id="110" name="TextBox 10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42</xdr:row>
      <xdr:rowOff>0</xdr:rowOff>
    </xdr:from>
    <xdr:ext cx="254793" cy="178594"/>
    <xdr:sp macro="" textlink="">
      <xdr:nvSpPr>
        <xdr:cNvPr id="111" name="TextBox 11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308055" y="2047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tabSelected="1" view="pageBreakPreview" topLeftCell="A9" zoomScale="90" zoomScaleNormal="100" zoomScaleSheetLayoutView="90" workbookViewId="0">
      <pane xSplit="4" ySplit="6" topLeftCell="E42" activePane="bottomRight" state="frozen"/>
      <selection activeCell="A9" sqref="A9"/>
      <selection pane="topRight" activeCell="E9" sqref="E9"/>
      <selection pane="bottomLeft" activeCell="A13" sqref="A13"/>
      <selection pane="bottomRight" activeCell="D46" sqref="D46"/>
    </sheetView>
  </sheetViews>
  <sheetFormatPr defaultRowHeight="27" customHeight="1" x14ac:dyDescent="0.25"/>
  <cols>
    <col min="1" max="1" width="9.140625" style="6"/>
    <col min="2" max="2" width="4.85546875" style="3" customWidth="1"/>
    <col min="3" max="3" width="29.5703125" style="7" customWidth="1"/>
    <col min="4" max="4" width="34.85546875" style="7" customWidth="1"/>
    <col min="5" max="5" width="12.140625" style="7" customWidth="1"/>
    <col min="6" max="6" width="10.28515625" style="8" customWidth="1"/>
    <col min="7" max="7" width="12.5703125" style="1" customWidth="1"/>
    <col min="8" max="8" width="18" style="2" customWidth="1"/>
    <col min="9" max="9" width="30.5703125" style="9" customWidth="1"/>
    <col min="10" max="10" width="41.42578125" style="9" customWidth="1"/>
    <col min="11" max="16384" width="9.140625" style="9"/>
  </cols>
  <sheetData>
    <row r="1" spans="1:10" ht="12.75" hidden="1" x14ac:dyDescent="0.25"/>
    <row r="2" spans="1:10" ht="11.25" hidden="1" customHeight="1" x14ac:dyDescent="0.25">
      <c r="B2" s="24"/>
      <c r="C2" s="24"/>
      <c r="D2" s="24"/>
      <c r="E2" s="24"/>
      <c r="F2" s="24"/>
      <c r="G2" s="24"/>
      <c r="H2" s="24"/>
    </row>
    <row r="3" spans="1:10" ht="12.75" hidden="1" customHeight="1" x14ac:dyDescent="0.25">
      <c r="B3" s="24"/>
      <c r="C3" s="24"/>
      <c r="D3" s="24"/>
      <c r="E3" s="24"/>
      <c r="F3" s="24"/>
      <c r="G3" s="24"/>
      <c r="H3" s="24"/>
    </row>
    <row r="4" spans="1:10" ht="18" hidden="1" customHeight="1" x14ac:dyDescent="0.25">
      <c r="B4" s="24"/>
      <c r="C4" s="24"/>
      <c r="D4" s="24"/>
      <c r="E4" s="24"/>
      <c r="F4" s="24"/>
      <c r="G4" s="24"/>
      <c r="H4" s="24"/>
    </row>
    <row r="5" spans="1:10" ht="10.5" hidden="1" customHeight="1" x14ac:dyDescent="0.25">
      <c r="C5" s="4"/>
      <c r="D5" s="4"/>
      <c r="E5" s="5"/>
      <c r="G5" s="8"/>
      <c r="H5" s="8"/>
    </row>
    <row r="6" spans="1:10" ht="27.75" customHeight="1" x14ac:dyDescent="0.25">
      <c r="C6" s="4"/>
      <c r="D6" s="4"/>
      <c r="E6" s="5"/>
      <c r="F6" s="2"/>
      <c r="G6" s="2"/>
      <c r="H6" s="8"/>
      <c r="I6" s="7" t="s">
        <v>7</v>
      </c>
    </row>
    <row r="7" spans="1:10" ht="27.75" customHeight="1" x14ac:dyDescent="0.25">
      <c r="C7" s="4"/>
      <c r="D7" s="4"/>
      <c r="E7" s="5"/>
      <c r="F7" s="2"/>
      <c r="G7" s="2"/>
      <c r="H7" s="8"/>
      <c r="I7" s="7"/>
      <c r="J7" s="7"/>
    </row>
    <row r="8" spans="1:10" ht="18" customHeight="1" x14ac:dyDescent="0.25">
      <c r="B8" s="28" t="s">
        <v>10</v>
      </c>
      <c r="C8" s="28"/>
      <c r="D8" s="28"/>
      <c r="E8" s="28"/>
      <c r="F8" s="28"/>
      <c r="G8" s="28"/>
      <c r="H8" s="28"/>
      <c r="I8" s="28"/>
      <c r="J8" s="28"/>
    </row>
    <row r="9" spans="1:10" ht="18" customHeight="1" x14ac:dyDescent="0.25">
      <c r="B9" s="20"/>
      <c r="C9" s="20"/>
      <c r="D9" s="20"/>
      <c r="E9" s="20"/>
      <c r="F9" s="20"/>
      <c r="G9" s="20"/>
      <c r="H9" s="20"/>
      <c r="I9" s="29" t="s">
        <v>7</v>
      </c>
      <c r="J9" s="29"/>
    </row>
    <row r="10" spans="1:10" ht="18" customHeight="1" x14ac:dyDescent="0.25">
      <c r="B10" s="20"/>
      <c r="C10" s="20"/>
      <c r="D10" s="20"/>
      <c r="E10" s="20"/>
      <c r="F10" s="20"/>
      <c r="G10" s="20"/>
      <c r="H10" s="20"/>
      <c r="I10" s="21"/>
      <c r="J10" s="21"/>
    </row>
    <row r="11" spans="1:10" ht="15" customHeight="1" x14ac:dyDescent="0.25">
      <c r="A11" s="30" t="s">
        <v>147</v>
      </c>
      <c r="B11" s="30"/>
      <c r="C11" s="30"/>
      <c r="D11" s="30"/>
      <c r="E11" s="30"/>
      <c r="F11" s="30"/>
      <c r="G11" s="30"/>
      <c r="H11" s="30"/>
      <c r="I11" s="30"/>
      <c r="J11" s="30"/>
    </row>
    <row r="12" spans="1:10" ht="21.75" customHeight="1" x14ac:dyDescent="0.25">
      <c r="C12" s="4"/>
      <c r="D12" s="4"/>
      <c r="E12" s="5"/>
      <c r="F12" s="2"/>
      <c r="G12" s="2"/>
      <c r="H12" s="8"/>
      <c r="I12" s="7"/>
      <c r="J12" s="7"/>
    </row>
    <row r="13" spans="1:10" ht="16.5" customHeight="1" x14ac:dyDescent="0.25">
      <c r="A13" s="25" t="s">
        <v>144</v>
      </c>
      <c r="B13" s="25" t="s">
        <v>9</v>
      </c>
      <c r="C13" s="25" t="s">
        <v>1</v>
      </c>
      <c r="D13" s="25" t="s">
        <v>8</v>
      </c>
      <c r="E13" s="26" t="s">
        <v>0</v>
      </c>
      <c r="F13" s="27" t="s">
        <v>2</v>
      </c>
      <c r="G13" s="27" t="s">
        <v>3</v>
      </c>
      <c r="H13" s="27" t="s">
        <v>4</v>
      </c>
      <c r="I13" s="31" t="s">
        <v>5</v>
      </c>
      <c r="J13" s="31" t="s">
        <v>6</v>
      </c>
    </row>
    <row r="14" spans="1:10" ht="43.5" customHeight="1" x14ac:dyDescent="0.25">
      <c r="A14" s="25"/>
      <c r="B14" s="25"/>
      <c r="C14" s="25"/>
      <c r="D14" s="25"/>
      <c r="E14" s="26"/>
      <c r="F14" s="27"/>
      <c r="G14" s="27"/>
      <c r="H14" s="27"/>
      <c r="I14" s="31"/>
      <c r="J14" s="31"/>
    </row>
    <row r="15" spans="1:10" ht="71.25" customHeight="1" x14ac:dyDescent="0.25">
      <c r="A15" s="10" t="s">
        <v>11</v>
      </c>
      <c r="B15" s="11">
        <v>1</v>
      </c>
      <c r="C15" s="12" t="s">
        <v>12</v>
      </c>
      <c r="D15" s="12" t="s">
        <v>13</v>
      </c>
      <c r="E15" s="10" t="s">
        <v>14</v>
      </c>
      <c r="F15" s="13">
        <v>40</v>
      </c>
      <c r="G15" s="14">
        <v>95334.1</v>
      </c>
      <c r="H15" s="15">
        <f>G15*F15</f>
        <v>3813364</v>
      </c>
      <c r="I15" s="16" t="s">
        <v>145</v>
      </c>
      <c r="J15" s="16" t="s">
        <v>146</v>
      </c>
    </row>
    <row r="16" spans="1:10" ht="48" customHeight="1" x14ac:dyDescent="0.25">
      <c r="A16" s="10" t="s">
        <v>15</v>
      </c>
      <c r="B16" s="11">
        <v>2</v>
      </c>
      <c r="C16" s="17" t="s">
        <v>16</v>
      </c>
      <c r="D16" s="17" t="s">
        <v>17</v>
      </c>
      <c r="E16" s="10" t="s">
        <v>14</v>
      </c>
      <c r="F16" s="13">
        <v>35</v>
      </c>
      <c r="G16" s="14">
        <v>196000</v>
      </c>
      <c r="H16" s="15">
        <f t="shared" ref="H16:H58" si="0">G16*F16</f>
        <v>6860000</v>
      </c>
      <c r="I16" s="16" t="s">
        <v>145</v>
      </c>
      <c r="J16" s="16" t="s">
        <v>146</v>
      </c>
    </row>
    <row r="17" spans="1:10" ht="59.25" customHeight="1" x14ac:dyDescent="0.25">
      <c r="A17" s="10" t="s">
        <v>18</v>
      </c>
      <c r="B17" s="11">
        <v>3</v>
      </c>
      <c r="C17" s="12" t="s">
        <v>19</v>
      </c>
      <c r="D17" s="12" t="s">
        <v>20</v>
      </c>
      <c r="E17" s="10" t="s">
        <v>14</v>
      </c>
      <c r="F17" s="13">
        <v>600</v>
      </c>
      <c r="G17" s="14">
        <v>109213.63</v>
      </c>
      <c r="H17" s="15">
        <f t="shared" si="0"/>
        <v>65528178</v>
      </c>
      <c r="I17" s="16" t="s">
        <v>145</v>
      </c>
      <c r="J17" s="16" t="s">
        <v>146</v>
      </c>
    </row>
    <row r="18" spans="1:10" ht="47.25" customHeight="1" x14ac:dyDescent="0.25">
      <c r="A18" s="10" t="s">
        <v>21</v>
      </c>
      <c r="B18" s="11">
        <v>4</v>
      </c>
      <c r="C18" s="12" t="s">
        <v>22</v>
      </c>
      <c r="D18" s="12" t="s">
        <v>23</v>
      </c>
      <c r="E18" s="10" t="s">
        <v>14</v>
      </c>
      <c r="F18" s="13">
        <v>1000</v>
      </c>
      <c r="G18" s="14">
        <v>6708.37</v>
      </c>
      <c r="H18" s="15">
        <f t="shared" si="0"/>
        <v>6708370</v>
      </c>
      <c r="I18" s="16" t="s">
        <v>145</v>
      </c>
      <c r="J18" s="16" t="s">
        <v>146</v>
      </c>
    </row>
    <row r="19" spans="1:10" ht="47.25" customHeight="1" x14ac:dyDescent="0.25">
      <c r="A19" s="10" t="s">
        <v>24</v>
      </c>
      <c r="B19" s="11">
        <v>5</v>
      </c>
      <c r="C19" s="12" t="s">
        <v>25</v>
      </c>
      <c r="D19" s="12" t="s">
        <v>26</v>
      </c>
      <c r="E19" s="22" t="s">
        <v>14</v>
      </c>
      <c r="F19" s="13">
        <v>3000</v>
      </c>
      <c r="G19" s="14">
        <v>7079.08</v>
      </c>
      <c r="H19" s="15">
        <f t="shared" si="0"/>
        <v>21237240</v>
      </c>
      <c r="I19" s="16" t="s">
        <v>145</v>
      </c>
      <c r="J19" s="16" t="s">
        <v>146</v>
      </c>
    </row>
    <row r="20" spans="1:10" ht="47.25" customHeight="1" x14ac:dyDescent="0.25">
      <c r="A20" s="10" t="s">
        <v>27</v>
      </c>
      <c r="B20" s="11">
        <v>6</v>
      </c>
      <c r="C20" s="17" t="s">
        <v>28</v>
      </c>
      <c r="D20" s="17" t="s">
        <v>29</v>
      </c>
      <c r="E20" s="10" t="s">
        <v>14</v>
      </c>
      <c r="F20" s="13">
        <v>64000</v>
      </c>
      <c r="G20" s="14">
        <v>73.28</v>
      </c>
      <c r="H20" s="15">
        <f t="shared" si="0"/>
        <v>4689920</v>
      </c>
      <c r="I20" s="16" t="s">
        <v>145</v>
      </c>
      <c r="J20" s="16" t="s">
        <v>146</v>
      </c>
    </row>
    <row r="21" spans="1:10" ht="47.25" customHeight="1" x14ac:dyDescent="0.25">
      <c r="A21" s="10" t="s">
        <v>30</v>
      </c>
      <c r="B21" s="11">
        <v>7</v>
      </c>
      <c r="C21" s="17" t="s">
        <v>28</v>
      </c>
      <c r="D21" s="17" t="s">
        <v>31</v>
      </c>
      <c r="E21" s="10" t="s">
        <v>14</v>
      </c>
      <c r="F21" s="13">
        <v>46000</v>
      </c>
      <c r="G21" s="14">
        <v>77.13</v>
      </c>
      <c r="H21" s="15">
        <f t="shared" si="0"/>
        <v>3547980</v>
      </c>
      <c r="I21" s="16" t="s">
        <v>145</v>
      </c>
      <c r="J21" s="16" t="s">
        <v>146</v>
      </c>
    </row>
    <row r="22" spans="1:10" ht="44.25" customHeight="1" x14ac:dyDescent="0.25">
      <c r="A22" s="10" t="s">
        <v>32</v>
      </c>
      <c r="B22" s="11">
        <v>8</v>
      </c>
      <c r="C22" s="17" t="s">
        <v>33</v>
      </c>
      <c r="D22" s="17" t="s">
        <v>34</v>
      </c>
      <c r="E22" s="10" t="s">
        <v>35</v>
      </c>
      <c r="F22" s="13">
        <v>1025</v>
      </c>
      <c r="G22" s="14">
        <v>5750</v>
      </c>
      <c r="H22" s="15">
        <f t="shared" si="0"/>
        <v>5893750</v>
      </c>
      <c r="I22" s="16" t="s">
        <v>145</v>
      </c>
      <c r="J22" s="16" t="s">
        <v>146</v>
      </c>
    </row>
    <row r="23" spans="1:10" ht="44.25" customHeight="1" x14ac:dyDescent="0.25">
      <c r="A23" s="10" t="s">
        <v>36</v>
      </c>
      <c r="B23" s="11">
        <v>9</v>
      </c>
      <c r="C23" s="17" t="s">
        <v>33</v>
      </c>
      <c r="D23" s="17" t="s">
        <v>37</v>
      </c>
      <c r="E23" s="10" t="s">
        <v>35</v>
      </c>
      <c r="F23" s="13">
        <v>3000</v>
      </c>
      <c r="G23" s="14">
        <v>5750</v>
      </c>
      <c r="H23" s="15">
        <f t="shared" si="0"/>
        <v>17250000</v>
      </c>
      <c r="I23" s="16" t="s">
        <v>145</v>
      </c>
      <c r="J23" s="16" t="s">
        <v>146</v>
      </c>
    </row>
    <row r="24" spans="1:10" ht="44.25" customHeight="1" x14ac:dyDescent="0.25">
      <c r="A24" s="10" t="s">
        <v>38</v>
      </c>
      <c r="B24" s="11">
        <v>10</v>
      </c>
      <c r="C24" s="17" t="s">
        <v>39</v>
      </c>
      <c r="D24" s="17" t="s">
        <v>40</v>
      </c>
      <c r="E24" s="10" t="s">
        <v>14</v>
      </c>
      <c r="F24" s="13">
        <v>9200</v>
      </c>
      <c r="G24" s="14">
        <v>680</v>
      </c>
      <c r="H24" s="15">
        <f t="shared" si="0"/>
        <v>6256000</v>
      </c>
      <c r="I24" s="16" t="s">
        <v>145</v>
      </c>
      <c r="J24" s="16" t="s">
        <v>146</v>
      </c>
    </row>
    <row r="25" spans="1:10" ht="50.25" customHeight="1" x14ac:dyDescent="0.25">
      <c r="A25" s="10" t="s">
        <v>41</v>
      </c>
      <c r="B25" s="11">
        <v>11</v>
      </c>
      <c r="C25" s="17" t="s">
        <v>42</v>
      </c>
      <c r="D25" s="17" t="s">
        <v>43</v>
      </c>
      <c r="E25" s="10" t="s">
        <v>44</v>
      </c>
      <c r="F25" s="13">
        <v>60</v>
      </c>
      <c r="G25" s="14">
        <v>96000</v>
      </c>
      <c r="H25" s="15">
        <f t="shared" si="0"/>
        <v>5760000</v>
      </c>
      <c r="I25" s="16" t="s">
        <v>145</v>
      </c>
      <c r="J25" s="16" t="s">
        <v>146</v>
      </c>
    </row>
    <row r="26" spans="1:10" ht="67.5" customHeight="1" x14ac:dyDescent="0.25">
      <c r="A26" s="10" t="s">
        <v>45</v>
      </c>
      <c r="B26" s="11">
        <v>12</v>
      </c>
      <c r="C26" s="17" t="s">
        <v>46</v>
      </c>
      <c r="D26" s="17" t="s">
        <v>47</v>
      </c>
      <c r="E26" s="10" t="s">
        <v>14</v>
      </c>
      <c r="F26" s="13">
        <v>1500</v>
      </c>
      <c r="G26" s="14">
        <v>7973.39</v>
      </c>
      <c r="H26" s="15">
        <f t="shared" si="0"/>
        <v>11960085</v>
      </c>
      <c r="I26" s="16" t="s">
        <v>145</v>
      </c>
      <c r="J26" s="16" t="s">
        <v>146</v>
      </c>
    </row>
    <row r="27" spans="1:10" ht="67.5" customHeight="1" x14ac:dyDescent="0.25">
      <c r="A27" s="10" t="s">
        <v>48</v>
      </c>
      <c r="B27" s="11">
        <v>13</v>
      </c>
      <c r="C27" s="17" t="s">
        <v>49</v>
      </c>
      <c r="D27" s="17" t="s">
        <v>50</v>
      </c>
      <c r="E27" s="10" t="s">
        <v>14</v>
      </c>
      <c r="F27" s="13">
        <v>1300</v>
      </c>
      <c r="G27" s="14">
        <v>10024.57</v>
      </c>
      <c r="H27" s="15">
        <f t="shared" si="0"/>
        <v>13031941</v>
      </c>
      <c r="I27" s="16" t="s">
        <v>145</v>
      </c>
      <c r="J27" s="16" t="s">
        <v>146</v>
      </c>
    </row>
    <row r="28" spans="1:10" ht="50.25" customHeight="1" x14ac:dyDescent="0.25">
      <c r="A28" s="10" t="s">
        <v>51</v>
      </c>
      <c r="B28" s="11">
        <v>14</v>
      </c>
      <c r="C28" s="17" t="s">
        <v>52</v>
      </c>
      <c r="D28" s="17" t="s">
        <v>53</v>
      </c>
      <c r="E28" s="10" t="s">
        <v>14</v>
      </c>
      <c r="F28" s="13">
        <v>150</v>
      </c>
      <c r="G28" s="14">
        <v>21403.03</v>
      </c>
      <c r="H28" s="15">
        <f t="shared" si="0"/>
        <v>3210454.5</v>
      </c>
      <c r="I28" s="16" t="s">
        <v>145</v>
      </c>
      <c r="J28" s="16" t="s">
        <v>146</v>
      </c>
    </row>
    <row r="29" spans="1:10" ht="50.25" customHeight="1" x14ac:dyDescent="0.25">
      <c r="A29" s="10" t="s">
        <v>54</v>
      </c>
      <c r="B29" s="11">
        <v>15</v>
      </c>
      <c r="C29" s="17" t="s">
        <v>55</v>
      </c>
      <c r="D29" s="17" t="s">
        <v>56</v>
      </c>
      <c r="E29" s="10" t="s">
        <v>14</v>
      </c>
      <c r="F29" s="13">
        <v>500</v>
      </c>
      <c r="G29" s="14">
        <v>16110.11</v>
      </c>
      <c r="H29" s="15">
        <f t="shared" si="0"/>
        <v>8055055</v>
      </c>
      <c r="I29" s="16" t="s">
        <v>145</v>
      </c>
      <c r="J29" s="16" t="s">
        <v>146</v>
      </c>
    </row>
    <row r="30" spans="1:10" ht="39.75" customHeight="1" x14ac:dyDescent="0.25">
      <c r="A30" s="10" t="s">
        <v>57</v>
      </c>
      <c r="B30" s="11">
        <v>16</v>
      </c>
      <c r="C30" s="12" t="s">
        <v>58</v>
      </c>
      <c r="D30" s="12" t="s">
        <v>59</v>
      </c>
      <c r="E30" s="10" t="s">
        <v>14</v>
      </c>
      <c r="F30" s="13">
        <v>3500</v>
      </c>
      <c r="G30" s="14">
        <v>2294.56</v>
      </c>
      <c r="H30" s="15">
        <f t="shared" si="0"/>
        <v>8030960</v>
      </c>
      <c r="I30" s="16" t="s">
        <v>145</v>
      </c>
      <c r="J30" s="16" t="s">
        <v>146</v>
      </c>
    </row>
    <row r="31" spans="1:10" ht="39.75" customHeight="1" x14ac:dyDescent="0.25">
      <c r="A31" s="10" t="s">
        <v>138</v>
      </c>
      <c r="B31" s="11">
        <v>17</v>
      </c>
      <c r="C31" s="17" t="s">
        <v>139</v>
      </c>
      <c r="D31" s="17" t="s">
        <v>140</v>
      </c>
      <c r="E31" s="10" t="s">
        <v>14</v>
      </c>
      <c r="F31" s="13">
        <v>500</v>
      </c>
      <c r="G31" s="14">
        <v>39643.64</v>
      </c>
      <c r="H31" s="15">
        <f t="shared" si="0"/>
        <v>19821820</v>
      </c>
      <c r="I31" s="16" t="s">
        <v>145</v>
      </c>
      <c r="J31" s="16" t="s">
        <v>146</v>
      </c>
    </row>
    <row r="32" spans="1:10" ht="39.75" customHeight="1" x14ac:dyDescent="0.25">
      <c r="A32" s="10" t="s">
        <v>141</v>
      </c>
      <c r="B32" s="11">
        <v>18</v>
      </c>
      <c r="C32" s="17" t="s">
        <v>142</v>
      </c>
      <c r="D32" s="17" t="s">
        <v>143</v>
      </c>
      <c r="E32" s="10" t="s">
        <v>14</v>
      </c>
      <c r="F32" s="13">
        <v>100</v>
      </c>
      <c r="G32" s="14">
        <v>80230.17</v>
      </c>
      <c r="H32" s="15">
        <f t="shared" si="0"/>
        <v>8023017</v>
      </c>
      <c r="I32" s="16" t="s">
        <v>145</v>
      </c>
      <c r="J32" s="16" t="s">
        <v>146</v>
      </c>
    </row>
    <row r="33" spans="1:10" ht="39.75" customHeight="1" x14ac:dyDescent="0.25">
      <c r="A33" s="10" t="s">
        <v>60</v>
      </c>
      <c r="B33" s="11">
        <v>19</v>
      </c>
      <c r="C33" s="12" t="s">
        <v>61</v>
      </c>
      <c r="D33" s="12" t="s">
        <v>62</v>
      </c>
      <c r="E33" s="10" t="s">
        <v>14</v>
      </c>
      <c r="F33" s="13">
        <v>330</v>
      </c>
      <c r="G33" s="14">
        <v>57500</v>
      </c>
      <c r="H33" s="15">
        <f t="shared" si="0"/>
        <v>18975000</v>
      </c>
      <c r="I33" s="16" t="s">
        <v>145</v>
      </c>
      <c r="J33" s="16" t="s">
        <v>146</v>
      </c>
    </row>
    <row r="34" spans="1:10" ht="39.75" customHeight="1" x14ac:dyDescent="0.25">
      <c r="A34" s="10" t="s">
        <v>64</v>
      </c>
      <c r="B34" s="11">
        <v>20</v>
      </c>
      <c r="C34" s="12" t="s">
        <v>63</v>
      </c>
      <c r="D34" s="12" t="s">
        <v>65</v>
      </c>
      <c r="E34" s="10" t="s">
        <v>14</v>
      </c>
      <c r="F34" s="13">
        <v>500</v>
      </c>
      <c r="G34" s="14">
        <v>15315</v>
      </c>
      <c r="H34" s="15">
        <f t="shared" si="0"/>
        <v>7657500</v>
      </c>
      <c r="I34" s="16" t="s">
        <v>145</v>
      </c>
      <c r="J34" s="16" t="s">
        <v>146</v>
      </c>
    </row>
    <row r="35" spans="1:10" ht="47.25" customHeight="1" x14ac:dyDescent="0.25">
      <c r="A35" s="10" t="s">
        <v>66</v>
      </c>
      <c r="B35" s="11">
        <v>21</v>
      </c>
      <c r="C35" s="12" t="s">
        <v>67</v>
      </c>
      <c r="D35" s="12" t="s">
        <v>68</v>
      </c>
      <c r="E35" s="10" t="s">
        <v>14</v>
      </c>
      <c r="F35" s="13">
        <v>180</v>
      </c>
      <c r="G35" s="14">
        <v>100000</v>
      </c>
      <c r="H35" s="15">
        <f t="shared" si="0"/>
        <v>18000000</v>
      </c>
      <c r="I35" s="16" t="s">
        <v>145</v>
      </c>
      <c r="J35" s="16" t="s">
        <v>146</v>
      </c>
    </row>
    <row r="36" spans="1:10" ht="47.25" customHeight="1" x14ac:dyDescent="0.25">
      <c r="A36" s="22" t="s">
        <v>69</v>
      </c>
      <c r="B36" s="11">
        <v>22</v>
      </c>
      <c r="C36" s="17" t="s">
        <v>70</v>
      </c>
      <c r="D36" s="17" t="s">
        <v>71</v>
      </c>
      <c r="E36" s="10" t="s">
        <v>14</v>
      </c>
      <c r="F36" s="13">
        <v>30</v>
      </c>
      <c r="G36" s="14">
        <v>209072.9</v>
      </c>
      <c r="H36" s="15">
        <f t="shared" si="0"/>
        <v>6272187</v>
      </c>
      <c r="I36" s="16" t="s">
        <v>145</v>
      </c>
      <c r="J36" s="16" t="s">
        <v>146</v>
      </c>
    </row>
    <row r="37" spans="1:10" ht="47.25" customHeight="1" x14ac:dyDescent="0.25">
      <c r="A37" s="10" t="s">
        <v>72</v>
      </c>
      <c r="B37" s="11">
        <v>23</v>
      </c>
      <c r="C37" s="12" t="s">
        <v>73</v>
      </c>
      <c r="D37" s="12" t="s">
        <v>74</v>
      </c>
      <c r="E37" s="10" t="s">
        <v>14</v>
      </c>
      <c r="F37" s="13">
        <v>40</v>
      </c>
      <c r="G37" s="14">
        <v>120000</v>
      </c>
      <c r="H37" s="15">
        <f t="shared" si="0"/>
        <v>4800000</v>
      </c>
      <c r="I37" s="16" t="s">
        <v>145</v>
      </c>
      <c r="J37" s="16" t="s">
        <v>146</v>
      </c>
    </row>
    <row r="38" spans="1:10" ht="47.25" customHeight="1" x14ac:dyDescent="0.25">
      <c r="A38" s="10" t="s">
        <v>75</v>
      </c>
      <c r="B38" s="11">
        <v>24</v>
      </c>
      <c r="C38" s="17" t="s">
        <v>76</v>
      </c>
      <c r="D38" s="17" t="s">
        <v>77</v>
      </c>
      <c r="E38" s="10" t="s">
        <v>14</v>
      </c>
      <c r="F38" s="13">
        <v>45</v>
      </c>
      <c r="G38" s="14">
        <v>452096.8</v>
      </c>
      <c r="H38" s="15">
        <f t="shared" si="0"/>
        <v>20344356</v>
      </c>
      <c r="I38" s="16" t="s">
        <v>145</v>
      </c>
      <c r="J38" s="16" t="s">
        <v>146</v>
      </c>
    </row>
    <row r="39" spans="1:10" ht="47.25" customHeight="1" x14ac:dyDescent="0.25">
      <c r="A39" s="10" t="s">
        <v>78</v>
      </c>
      <c r="B39" s="11">
        <v>25</v>
      </c>
      <c r="C39" s="17" t="s">
        <v>79</v>
      </c>
      <c r="D39" s="17" t="s">
        <v>80</v>
      </c>
      <c r="E39" s="10" t="s">
        <v>14</v>
      </c>
      <c r="F39" s="13">
        <v>4</v>
      </c>
      <c r="G39" s="14">
        <v>3864577.39</v>
      </c>
      <c r="H39" s="15">
        <f t="shared" si="0"/>
        <v>15458309.560000001</v>
      </c>
      <c r="I39" s="16" t="s">
        <v>145</v>
      </c>
      <c r="J39" s="16" t="s">
        <v>146</v>
      </c>
    </row>
    <row r="40" spans="1:10" ht="47.25" customHeight="1" x14ac:dyDescent="0.25">
      <c r="A40" s="10" t="s">
        <v>81</v>
      </c>
      <c r="B40" s="11">
        <v>26</v>
      </c>
      <c r="C40" s="17" t="s">
        <v>82</v>
      </c>
      <c r="D40" s="17" t="s">
        <v>83</v>
      </c>
      <c r="E40" s="10" t="s">
        <v>84</v>
      </c>
      <c r="F40" s="13">
        <v>18600</v>
      </c>
      <c r="G40" s="14">
        <v>95.65</v>
      </c>
      <c r="H40" s="15">
        <f t="shared" si="0"/>
        <v>1779090</v>
      </c>
      <c r="I40" s="16" t="s">
        <v>145</v>
      </c>
      <c r="J40" s="16" t="s">
        <v>146</v>
      </c>
    </row>
    <row r="41" spans="1:10" ht="47.25" customHeight="1" x14ac:dyDescent="0.25">
      <c r="A41" s="10" t="s">
        <v>85</v>
      </c>
      <c r="B41" s="11">
        <v>27</v>
      </c>
      <c r="C41" s="17" t="s">
        <v>86</v>
      </c>
      <c r="D41" s="17" t="s">
        <v>87</v>
      </c>
      <c r="E41" s="10" t="s">
        <v>84</v>
      </c>
      <c r="F41" s="13">
        <v>50</v>
      </c>
      <c r="G41" s="14">
        <v>167570.76999999999</v>
      </c>
      <c r="H41" s="15">
        <f t="shared" si="0"/>
        <v>8378538.4999999991</v>
      </c>
      <c r="I41" s="16" t="s">
        <v>145</v>
      </c>
      <c r="J41" s="16" t="s">
        <v>146</v>
      </c>
    </row>
    <row r="42" spans="1:10" ht="47.25" customHeight="1" x14ac:dyDescent="0.25">
      <c r="A42" s="10" t="s">
        <v>88</v>
      </c>
      <c r="B42" s="11">
        <v>28</v>
      </c>
      <c r="C42" s="17" t="s">
        <v>89</v>
      </c>
      <c r="D42" s="17" t="s">
        <v>90</v>
      </c>
      <c r="E42" s="10" t="s">
        <v>14</v>
      </c>
      <c r="F42" s="13">
        <v>45</v>
      </c>
      <c r="G42" s="14">
        <v>292048.28000000003</v>
      </c>
      <c r="H42" s="15">
        <f t="shared" si="0"/>
        <v>13142172.600000001</v>
      </c>
      <c r="I42" s="16" t="s">
        <v>145</v>
      </c>
      <c r="J42" s="16" t="s">
        <v>146</v>
      </c>
    </row>
    <row r="43" spans="1:10" ht="51.75" customHeight="1" x14ac:dyDescent="0.25">
      <c r="A43" s="10" t="s">
        <v>92</v>
      </c>
      <c r="B43" s="11">
        <v>29</v>
      </c>
      <c r="C43" s="17" t="s">
        <v>93</v>
      </c>
      <c r="D43" s="17" t="s">
        <v>91</v>
      </c>
      <c r="E43" s="10" t="s">
        <v>14</v>
      </c>
      <c r="F43" s="13">
        <v>300</v>
      </c>
      <c r="G43" s="14">
        <v>10530.74</v>
      </c>
      <c r="H43" s="15">
        <f t="shared" si="0"/>
        <v>3159222</v>
      </c>
      <c r="I43" s="16" t="s">
        <v>145</v>
      </c>
      <c r="J43" s="16" t="s">
        <v>146</v>
      </c>
    </row>
    <row r="44" spans="1:10" ht="51.75" customHeight="1" x14ac:dyDescent="0.25">
      <c r="A44" s="10" t="s">
        <v>94</v>
      </c>
      <c r="B44" s="11">
        <v>30</v>
      </c>
      <c r="C44" s="12" t="s">
        <v>95</v>
      </c>
      <c r="D44" s="12" t="s">
        <v>96</v>
      </c>
      <c r="E44" s="10" t="s">
        <v>14</v>
      </c>
      <c r="F44" s="13">
        <v>3200</v>
      </c>
      <c r="G44" s="18">
        <v>355.46</v>
      </c>
      <c r="H44" s="15">
        <f t="shared" si="0"/>
        <v>1137472</v>
      </c>
      <c r="I44" s="16" t="s">
        <v>145</v>
      </c>
      <c r="J44" s="16" t="s">
        <v>146</v>
      </c>
    </row>
    <row r="45" spans="1:10" ht="51.75" customHeight="1" x14ac:dyDescent="0.25">
      <c r="A45" s="10" t="s">
        <v>97</v>
      </c>
      <c r="B45" s="11">
        <v>31</v>
      </c>
      <c r="C45" s="17" t="s">
        <v>98</v>
      </c>
      <c r="D45" s="17" t="s">
        <v>99</v>
      </c>
      <c r="E45" s="10" t="s">
        <v>84</v>
      </c>
      <c r="F45" s="23">
        <v>1000</v>
      </c>
      <c r="G45" s="18">
        <v>71.959999999999994</v>
      </c>
      <c r="H45" s="15">
        <f t="shared" si="0"/>
        <v>71960</v>
      </c>
      <c r="I45" s="16" t="s">
        <v>145</v>
      </c>
      <c r="J45" s="16" t="s">
        <v>146</v>
      </c>
    </row>
    <row r="46" spans="1:10" ht="51.75" customHeight="1" x14ac:dyDescent="0.25">
      <c r="A46" s="10" t="s">
        <v>100</v>
      </c>
      <c r="B46" s="11">
        <v>32</v>
      </c>
      <c r="C46" s="12" t="s">
        <v>101</v>
      </c>
      <c r="D46" s="12" t="s">
        <v>102</v>
      </c>
      <c r="E46" s="10" t="s">
        <v>103</v>
      </c>
      <c r="F46" s="19">
        <v>8800</v>
      </c>
      <c r="G46" s="18">
        <v>25.3</v>
      </c>
      <c r="H46" s="15">
        <f t="shared" si="0"/>
        <v>222640</v>
      </c>
      <c r="I46" s="16" t="s">
        <v>145</v>
      </c>
      <c r="J46" s="16" t="s">
        <v>146</v>
      </c>
    </row>
    <row r="47" spans="1:10" ht="45.75" customHeight="1" x14ac:dyDescent="0.25">
      <c r="A47" s="10" t="s">
        <v>104</v>
      </c>
      <c r="B47" s="11">
        <v>33</v>
      </c>
      <c r="C47" s="12" t="s">
        <v>105</v>
      </c>
      <c r="D47" s="12" t="s">
        <v>106</v>
      </c>
      <c r="E47" s="10" t="s">
        <v>84</v>
      </c>
      <c r="F47" s="19">
        <v>1850</v>
      </c>
      <c r="G47" s="18">
        <v>377.18</v>
      </c>
      <c r="H47" s="15">
        <f t="shared" si="0"/>
        <v>697783</v>
      </c>
      <c r="I47" s="16" t="s">
        <v>145</v>
      </c>
      <c r="J47" s="16" t="s">
        <v>146</v>
      </c>
    </row>
    <row r="48" spans="1:10" ht="44.25" customHeight="1" x14ac:dyDescent="0.25">
      <c r="A48" s="10" t="s">
        <v>107</v>
      </c>
      <c r="B48" s="11">
        <v>34</v>
      </c>
      <c r="C48" s="12" t="s">
        <v>148</v>
      </c>
      <c r="D48" s="12" t="s">
        <v>108</v>
      </c>
      <c r="E48" s="10" t="s">
        <v>14</v>
      </c>
      <c r="F48" s="19">
        <v>600</v>
      </c>
      <c r="G48" s="18">
        <v>7119.1</v>
      </c>
      <c r="H48" s="15">
        <f t="shared" si="0"/>
        <v>4271460</v>
      </c>
      <c r="I48" s="16" t="s">
        <v>145</v>
      </c>
      <c r="J48" s="16" t="s">
        <v>146</v>
      </c>
    </row>
    <row r="49" spans="1:10" ht="45.75" customHeight="1" x14ac:dyDescent="0.25">
      <c r="A49" s="10" t="s">
        <v>109</v>
      </c>
      <c r="B49" s="11">
        <v>35</v>
      </c>
      <c r="C49" s="17" t="s">
        <v>28</v>
      </c>
      <c r="D49" s="17" t="s">
        <v>110</v>
      </c>
      <c r="E49" s="10" t="s">
        <v>14</v>
      </c>
      <c r="F49" s="13">
        <v>1700</v>
      </c>
      <c r="G49" s="18">
        <v>470</v>
      </c>
      <c r="H49" s="15">
        <f t="shared" si="0"/>
        <v>799000</v>
      </c>
      <c r="I49" s="16" t="s">
        <v>145</v>
      </c>
      <c r="J49" s="16" t="s">
        <v>146</v>
      </c>
    </row>
    <row r="50" spans="1:10" ht="45" customHeight="1" x14ac:dyDescent="0.25">
      <c r="A50" s="10" t="s">
        <v>111</v>
      </c>
      <c r="B50" s="11">
        <v>36</v>
      </c>
      <c r="C50" s="17" t="s">
        <v>112</v>
      </c>
      <c r="D50" s="17" t="s">
        <v>113</v>
      </c>
      <c r="E50" s="10" t="s">
        <v>14</v>
      </c>
      <c r="F50" s="13">
        <v>11000</v>
      </c>
      <c r="G50" s="18">
        <v>200.4</v>
      </c>
      <c r="H50" s="15">
        <f t="shared" si="0"/>
        <v>2204400</v>
      </c>
      <c r="I50" s="16" t="s">
        <v>145</v>
      </c>
      <c r="J50" s="16" t="s">
        <v>146</v>
      </c>
    </row>
    <row r="51" spans="1:10" ht="45" customHeight="1" x14ac:dyDescent="0.25">
      <c r="A51" s="10" t="s">
        <v>114</v>
      </c>
      <c r="B51" s="11">
        <v>37</v>
      </c>
      <c r="C51" s="12" t="s">
        <v>112</v>
      </c>
      <c r="D51" s="12" t="s">
        <v>115</v>
      </c>
      <c r="E51" s="10" t="s">
        <v>14</v>
      </c>
      <c r="F51" s="13">
        <v>1100</v>
      </c>
      <c r="G51" s="18">
        <v>665</v>
      </c>
      <c r="H51" s="15">
        <f t="shared" si="0"/>
        <v>731500</v>
      </c>
      <c r="I51" s="16" t="s">
        <v>145</v>
      </c>
      <c r="J51" s="16" t="s">
        <v>146</v>
      </c>
    </row>
    <row r="52" spans="1:10" ht="45" customHeight="1" x14ac:dyDescent="0.25">
      <c r="A52" s="10" t="s">
        <v>116</v>
      </c>
      <c r="B52" s="11">
        <v>38</v>
      </c>
      <c r="C52" s="12" t="s">
        <v>117</v>
      </c>
      <c r="D52" s="12" t="s">
        <v>118</v>
      </c>
      <c r="E52" s="10" t="s">
        <v>14</v>
      </c>
      <c r="F52" s="13">
        <v>3200</v>
      </c>
      <c r="G52" s="18">
        <v>512</v>
      </c>
      <c r="H52" s="15">
        <f t="shared" si="0"/>
        <v>1638400</v>
      </c>
      <c r="I52" s="16" t="s">
        <v>145</v>
      </c>
      <c r="J52" s="16" t="s">
        <v>146</v>
      </c>
    </row>
    <row r="53" spans="1:10" ht="43.5" customHeight="1" x14ac:dyDescent="0.25">
      <c r="A53" s="10" t="s">
        <v>119</v>
      </c>
      <c r="B53" s="11">
        <v>39</v>
      </c>
      <c r="C53" s="12" t="s">
        <v>120</v>
      </c>
      <c r="D53" s="12" t="s">
        <v>121</v>
      </c>
      <c r="E53" s="10" t="s">
        <v>14</v>
      </c>
      <c r="F53" s="13">
        <v>450</v>
      </c>
      <c r="G53" s="18">
        <v>800</v>
      </c>
      <c r="H53" s="15">
        <f t="shared" si="0"/>
        <v>360000</v>
      </c>
      <c r="I53" s="16" t="s">
        <v>145</v>
      </c>
      <c r="J53" s="16" t="s">
        <v>146</v>
      </c>
    </row>
    <row r="54" spans="1:10" ht="48" customHeight="1" x14ac:dyDescent="0.25">
      <c r="A54" s="10" t="s">
        <v>122</v>
      </c>
      <c r="B54" s="11">
        <v>40</v>
      </c>
      <c r="C54" s="17" t="s">
        <v>123</v>
      </c>
      <c r="D54" s="17" t="s">
        <v>124</v>
      </c>
      <c r="E54" s="10" t="s">
        <v>103</v>
      </c>
      <c r="F54" s="13">
        <v>7300</v>
      </c>
      <c r="G54" s="18">
        <v>18.079999999999998</v>
      </c>
      <c r="H54" s="15">
        <f t="shared" si="0"/>
        <v>131984</v>
      </c>
      <c r="I54" s="16" t="s">
        <v>145</v>
      </c>
      <c r="J54" s="16" t="s">
        <v>146</v>
      </c>
    </row>
    <row r="55" spans="1:10" ht="44.25" customHeight="1" x14ac:dyDescent="0.25">
      <c r="A55" s="10" t="s">
        <v>126</v>
      </c>
      <c r="B55" s="11">
        <v>41</v>
      </c>
      <c r="C55" s="12" t="s">
        <v>127</v>
      </c>
      <c r="D55" s="12" t="s">
        <v>128</v>
      </c>
      <c r="E55" s="10" t="s">
        <v>125</v>
      </c>
      <c r="F55" s="13">
        <v>1800</v>
      </c>
      <c r="G55" s="18">
        <v>305</v>
      </c>
      <c r="H55" s="15">
        <f t="shared" si="0"/>
        <v>549000</v>
      </c>
      <c r="I55" s="16" t="s">
        <v>145</v>
      </c>
      <c r="J55" s="16" t="s">
        <v>146</v>
      </c>
    </row>
    <row r="56" spans="1:10" ht="44.25" customHeight="1" x14ac:dyDescent="0.25">
      <c r="A56" s="10" t="s">
        <v>129</v>
      </c>
      <c r="B56" s="11">
        <v>42</v>
      </c>
      <c r="C56" s="12" t="s">
        <v>130</v>
      </c>
      <c r="D56" s="12" t="s">
        <v>131</v>
      </c>
      <c r="E56" s="10" t="s">
        <v>14</v>
      </c>
      <c r="F56" s="13">
        <v>422</v>
      </c>
      <c r="G56" s="18">
        <v>221.04</v>
      </c>
      <c r="H56" s="15">
        <f t="shared" si="0"/>
        <v>93278.87999999999</v>
      </c>
      <c r="I56" s="16" t="s">
        <v>145</v>
      </c>
      <c r="J56" s="16" t="s">
        <v>146</v>
      </c>
    </row>
    <row r="57" spans="1:10" ht="46.5" customHeight="1" x14ac:dyDescent="0.25">
      <c r="A57" s="10" t="s">
        <v>132</v>
      </c>
      <c r="B57" s="11">
        <v>43</v>
      </c>
      <c r="C57" s="17" t="s">
        <v>133</v>
      </c>
      <c r="D57" s="17" t="s">
        <v>134</v>
      </c>
      <c r="E57" s="10" t="s">
        <v>14</v>
      </c>
      <c r="F57" s="13">
        <v>230</v>
      </c>
      <c r="G57" s="18">
        <v>1113.46</v>
      </c>
      <c r="H57" s="15">
        <f t="shared" si="0"/>
        <v>256095.80000000002</v>
      </c>
      <c r="I57" s="16" t="s">
        <v>145</v>
      </c>
      <c r="J57" s="16" t="s">
        <v>146</v>
      </c>
    </row>
    <row r="58" spans="1:10" ht="51" customHeight="1" x14ac:dyDescent="0.25">
      <c r="A58" s="10" t="s">
        <v>135</v>
      </c>
      <c r="B58" s="11">
        <v>44</v>
      </c>
      <c r="C58" s="12" t="s">
        <v>136</v>
      </c>
      <c r="D58" s="12" t="s">
        <v>137</v>
      </c>
      <c r="E58" s="10" t="s">
        <v>84</v>
      </c>
      <c r="F58" s="13">
        <v>160</v>
      </c>
      <c r="G58" s="18">
        <v>2910.49</v>
      </c>
      <c r="H58" s="15">
        <f t="shared" si="0"/>
        <v>465678.39999999997</v>
      </c>
      <c r="I58" s="16" t="s">
        <v>145</v>
      </c>
      <c r="J58" s="16" t="s">
        <v>146</v>
      </c>
    </row>
  </sheetData>
  <mergeCells count="16">
    <mergeCell ref="B2:H2"/>
    <mergeCell ref="B3:H3"/>
    <mergeCell ref="B4:H4"/>
    <mergeCell ref="B13:B14"/>
    <mergeCell ref="C13:C14"/>
    <mergeCell ref="D13:D14"/>
    <mergeCell ref="E13:E14"/>
    <mergeCell ref="F13:F14"/>
    <mergeCell ref="G13:G14"/>
    <mergeCell ref="H13:H14"/>
    <mergeCell ref="B8:J8"/>
    <mergeCell ref="I9:J9"/>
    <mergeCell ref="A11:J11"/>
    <mergeCell ref="A13:A14"/>
    <mergeCell ref="I13:I14"/>
    <mergeCell ref="J13:J14"/>
  </mergeCells>
  <pageMargins left="0.47244094488188981" right="3.937007874015748E-2" top="0.39370078740157483" bottom="3.937007874015748E-2" header="0.6692913385826772" footer="0.31496062992125984"/>
  <pageSetup paperSize="9" scale="65" fitToHeight="2" orientation="landscape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2023-01-13T08:33:38Z</dcterms:modified>
</cp:coreProperties>
</file>